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balance de % de error\"/>
    </mc:Choice>
  </mc:AlternateContent>
  <bookViews>
    <workbookView xWindow="0" yWindow="0" windowWidth="20490" windowHeight="7905"/>
  </bookViews>
  <sheets>
    <sheet name="Hoja1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3" i="1" l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D32" i="1" l="1"/>
  <c r="E32" i="1" s="1"/>
  <c r="D33" i="1"/>
  <c r="E33" i="1" s="1"/>
  <c r="D31" i="1"/>
  <c r="E31" i="1" s="1"/>
  <c r="D30" i="1"/>
  <c r="E30" i="1" s="1"/>
  <c r="D29" i="1"/>
  <c r="E29" i="1" s="1"/>
  <c r="D28" i="1"/>
  <c r="E28" i="1" s="1"/>
  <c r="D27" i="1"/>
  <c r="E27" i="1" s="1"/>
  <c r="D21" i="1" l="1"/>
  <c r="E21" i="1" s="1"/>
  <c r="D25" i="1"/>
  <c r="E25" i="1" s="1"/>
  <c r="D16" i="1"/>
  <c r="E16" i="1" s="1"/>
  <c r="C35" i="1"/>
  <c r="C36" i="1" s="1"/>
  <c r="D9" i="1"/>
  <c r="E9" i="1" s="1"/>
  <c r="D13" i="1"/>
  <c r="E13" i="1" s="1"/>
  <c r="D17" i="1"/>
  <c r="E17" i="1" s="1"/>
  <c r="D20" i="1"/>
  <c r="E20" i="1" s="1"/>
  <c r="B35" i="1"/>
  <c r="B36" i="1" s="1"/>
  <c r="D8" i="1"/>
  <c r="E8" i="1" s="1"/>
  <c r="D24" i="1"/>
  <c r="E24" i="1" s="1"/>
  <c r="D12" i="1"/>
  <c r="E12" i="1" s="1"/>
  <c r="D6" i="1"/>
  <c r="E6" i="1" s="1"/>
  <c r="D10" i="1"/>
  <c r="E10" i="1" s="1"/>
  <c r="D14" i="1"/>
  <c r="E14" i="1" s="1"/>
  <c r="D18" i="1"/>
  <c r="E18" i="1" s="1"/>
  <c r="D22" i="1"/>
  <c r="E22" i="1" s="1"/>
  <c r="D26" i="1"/>
  <c r="E26" i="1" s="1"/>
  <c r="D7" i="1"/>
  <c r="E7" i="1" s="1"/>
  <c r="D11" i="1"/>
  <c r="E11" i="1" s="1"/>
  <c r="D15" i="1"/>
  <c r="E15" i="1" s="1"/>
  <c r="D19" i="1"/>
  <c r="E19" i="1" s="1"/>
  <c r="D23" i="1"/>
  <c r="E23" i="1" s="1"/>
  <c r="D35" i="1" l="1"/>
  <c r="D36" i="1" l="1"/>
  <c r="E35" i="1"/>
</calcChain>
</file>

<file path=xl/sharedStrings.xml><?xml version="1.0" encoding="utf-8"?>
<sst xmlns="http://schemas.openxmlformats.org/spreadsheetml/2006/main" count="8" uniqueCount="8">
  <si>
    <t>Consolidado Mes de Enero Sistema Atotonilco</t>
  </si>
  <si>
    <t>Atotonilco</t>
  </si>
  <si>
    <t>Interconexión</t>
  </si>
  <si>
    <t>Desviacion</t>
  </si>
  <si>
    <t>Variación Interconexión vs</t>
  </si>
  <si>
    <t>Total</t>
  </si>
  <si>
    <t>Promedio</t>
  </si>
  <si>
    <t>Acciones Correctivas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</si>
</sst>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0" fillId="2" borderId="0" xfId="0" applyFill="1"/>
    <xf numFmtId="0" fontId="2" fillId="2" borderId="0" xfId="0" applyFont="1" applyFill="1"/>
    <xf numFmtId="17" fontId="2" fillId="2" borderId="0" xfId="2" applyNumberFormat="1" applyFont="1" applyFill="1"/>
    <xf numFmtId="0" fontId="4" fillId="3" borderId="1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/>
    </xf>
    <xf numFmtId="3" fontId="5" fillId="7" borderId="1" xfId="2" applyNumberFormat="1" applyFont="1" applyFill="1" applyBorder="1" applyAlignment="1">
      <alignment horizontal="center" vertical="center"/>
    </xf>
    <xf numFmtId="10" fontId="5" fillId="7" borderId="4" xfId="1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10" fontId="6" fillId="2" borderId="6" xfId="1" applyNumberFormat="1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3" fontId="5" fillId="7" borderId="4" xfId="2" applyNumberFormat="1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3" fontId="5" fillId="7" borderId="8" xfId="2" applyNumberFormat="1" applyFont="1" applyFill="1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/>
    <xf numFmtId="14" fontId="5" fillId="7" borderId="3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Interconexion</a:t>
            </a:r>
          </a:p>
        </c:rich>
      </c:tx>
      <c:layout>
        <c:manualLayout>
          <c:xMode val="edge"/>
          <c:yMode val="edge"/>
          <c:x val="2.1659667541557296E-2"/>
          <c:y val="2.77777777777782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5796150481188"/>
          <c:y val="0.21795166229221344"/>
          <c:w val="0.83069094488189377"/>
          <c:h val="0.75379593175853776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[1]Atotonilco!$E$5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[1]Atotonilco!$E$6:$E$33</c:f>
              <c:numCache>
                <c:formatCode>General</c:formatCode>
                <c:ptCount val="28"/>
                <c:pt idx="0">
                  <c:v>9.4569000700543748E-2</c:v>
                </c:pt>
                <c:pt idx="1">
                  <c:v>7.661594740235711E-2</c:v>
                </c:pt>
                <c:pt idx="2">
                  <c:v>4.2952315232338188E-2</c:v>
                </c:pt>
                <c:pt idx="3">
                  <c:v>-2.871121196894524E-3</c:v>
                </c:pt>
                <c:pt idx="4">
                  <c:v>-4.2803885986194452E-3</c:v>
                </c:pt>
                <c:pt idx="5">
                  <c:v>-7.925080348498979E-3</c:v>
                </c:pt>
                <c:pt idx="6">
                  <c:v>-1.0947959480162466E-2</c:v>
                </c:pt>
                <c:pt idx="7">
                  <c:v>-4.5783676728295619E-3</c:v>
                </c:pt>
                <c:pt idx="8">
                  <c:v>-1.4639844907640722E-3</c:v>
                </c:pt>
                <c:pt idx="9">
                  <c:v>2.0112496068309053E-2</c:v>
                </c:pt>
                <c:pt idx="10">
                  <c:v>4.4063961230967591E-2</c:v>
                </c:pt>
                <c:pt idx="11">
                  <c:v>-1.1970385673717197E-2</c:v>
                </c:pt>
                <c:pt idx="12">
                  <c:v>-2.0702095750465058E-2</c:v>
                </c:pt>
                <c:pt idx="13">
                  <c:v>-1.7683064729517625E-2</c:v>
                </c:pt>
                <c:pt idx="14">
                  <c:v>-1.9773964770420246E-2</c:v>
                </c:pt>
                <c:pt idx="15">
                  <c:v>-1.9267443831478107E-2</c:v>
                </c:pt>
                <c:pt idx="16">
                  <c:v>-9.8019167868878682E-3</c:v>
                </c:pt>
                <c:pt idx="17">
                  <c:v>1.5963429304614238E-2</c:v>
                </c:pt>
                <c:pt idx="18">
                  <c:v>-1.7745326365983465E-2</c:v>
                </c:pt>
                <c:pt idx="19">
                  <c:v>-1.822459720195245E-2</c:v>
                </c:pt>
                <c:pt idx="20">
                  <c:v>-1.5816511569328232E-2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416816"/>
        <c:axId val="88417376"/>
      </c:scatterChart>
      <c:valAx>
        <c:axId val="8841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8417376"/>
        <c:crosses val="autoZero"/>
        <c:crossBetween val="midCat"/>
      </c:valAx>
      <c:valAx>
        <c:axId val="88417376"/>
        <c:scaling>
          <c:orientation val="minMax"/>
          <c:max val="4.0000000000000022E-2"/>
          <c:min val="-4.0000000000000022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88416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37</xdr:row>
      <xdr:rowOff>157162</xdr:rowOff>
    </xdr:from>
    <xdr:to>
      <xdr:col>5</xdr:col>
      <xdr:colOff>0</xdr:colOff>
      <xdr:row>52</xdr:row>
      <xdr:rowOff>42862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AppData/Local/Microsoft/Windows/Temporary%20Internet%20Files/Content.Outlook/4DR17AID/Resumen%20Balances%20Ener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lcaraz/Lecturas/Lecturas-Marzo-15/Lecturas-Mar-15/Tequila%20Patron%2003-01-2015%20Diario%20Mc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tlacomulco"/>
      <sheetName val="Atotonilco"/>
      <sheetName val="Mazda"/>
      <sheetName val="GNS"/>
      <sheetName val="Purepecha"/>
      <sheetName val="Agrizar"/>
      <sheetName val="Apaseo"/>
      <sheetName val="Villagran"/>
      <sheetName val="Naturaltek"/>
      <sheetName val="Hoja1"/>
    </sheetNames>
    <sheetDataSet>
      <sheetData sheetId="0"/>
      <sheetData sheetId="1"/>
      <sheetData sheetId="2">
        <row r="5">
          <cell r="E5" t="str">
            <v>Variación Interconexión vs</v>
          </cell>
        </row>
        <row r="6">
          <cell r="E6">
            <v>9.4569000700543748E-2</v>
          </cell>
        </row>
        <row r="7">
          <cell r="E7">
            <v>7.661594740235711E-2</v>
          </cell>
        </row>
        <row r="8">
          <cell r="E8">
            <v>4.2952315232338188E-2</v>
          </cell>
        </row>
        <row r="9">
          <cell r="E9">
            <v>-2.871121196894524E-3</v>
          </cell>
        </row>
        <row r="10">
          <cell r="E10">
            <v>-4.2803885986194452E-3</v>
          </cell>
        </row>
        <row r="11">
          <cell r="E11">
            <v>-7.925080348498979E-3</v>
          </cell>
        </row>
        <row r="12">
          <cell r="E12">
            <v>-1.0947959480162466E-2</v>
          </cell>
        </row>
        <row r="13">
          <cell r="E13">
            <v>-4.5783676728295619E-3</v>
          </cell>
        </row>
        <row r="14">
          <cell r="E14">
            <v>-1.4639844907640722E-3</v>
          </cell>
        </row>
        <row r="15">
          <cell r="E15">
            <v>2.0112496068309053E-2</v>
          </cell>
        </row>
        <row r="16">
          <cell r="E16">
            <v>4.4063961230967591E-2</v>
          </cell>
        </row>
        <row r="17">
          <cell r="E17">
            <v>-1.1970385673717197E-2</v>
          </cell>
        </row>
        <row r="18">
          <cell r="E18">
            <v>-2.0702095750465058E-2</v>
          </cell>
        </row>
        <row r="19">
          <cell r="E19">
            <v>-1.7683064729517625E-2</v>
          </cell>
        </row>
        <row r="20">
          <cell r="E20">
            <v>-1.9773964770420246E-2</v>
          </cell>
        </row>
        <row r="21">
          <cell r="E21">
            <v>-1.9267443831478107E-2</v>
          </cell>
        </row>
        <row r="22">
          <cell r="E22">
            <v>-9.8019167868878682E-3</v>
          </cell>
        </row>
        <row r="23">
          <cell r="E23">
            <v>1.5963429304614238E-2</v>
          </cell>
        </row>
        <row r="24">
          <cell r="E24">
            <v>-1.7745326365983465E-2</v>
          </cell>
        </row>
        <row r="25">
          <cell r="E25">
            <v>-1.822459720195245E-2</v>
          </cell>
        </row>
        <row r="26">
          <cell r="E26">
            <v>-1.5816511569328232E-2</v>
          </cell>
        </row>
        <row r="27">
          <cell r="E27"/>
        </row>
        <row r="28">
          <cell r="E28"/>
        </row>
        <row r="29">
          <cell r="E29"/>
        </row>
        <row r="30">
          <cell r="E30"/>
        </row>
        <row r="31">
          <cell r="E31"/>
        </row>
        <row r="32">
          <cell r="E32"/>
        </row>
        <row r="33">
          <cell r="E33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quila Patron 03-01-2015 Diari"/>
    </sheetNames>
    <sheetDataSet>
      <sheetData sheetId="0" refreshError="1">
        <row r="21">
          <cell r="K21">
            <v>2903</v>
          </cell>
        </row>
        <row r="22">
          <cell r="K22">
            <v>10724</v>
          </cell>
        </row>
        <row r="23">
          <cell r="K23">
            <v>26255</v>
          </cell>
        </row>
        <row r="24">
          <cell r="K24">
            <v>18179</v>
          </cell>
        </row>
        <row r="25">
          <cell r="K25">
            <v>17486</v>
          </cell>
        </row>
        <row r="26">
          <cell r="K26">
            <v>22718</v>
          </cell>
        </row>
        <row r="27">
          <cell r="K27">
            <v>17566</v>
          </cell>
        </row>
        <row r="28">
          <cell r="K28">
            <v>10414</v>
          </cell>
        </row>
        <row r="29">
          <cell r="K29">
            <v>23138</v>
          </cell>
        </row>
        <row r="30">
          <cell r="K30">
            <v>23346</v>
          </cell>
        </row>
        <row r="31">
          <cell r="K31">
            <v>18915</v>
          </cell>
        </row>
        <row r="32">
          <cell r="K32">
            <v>24036</v>
          </cell>
        </row>
        <row r="33">
          <cell r="K33">
            <v>19172</v>
          </cell>
        </row>
        <row r="34">
          <cell r="K34">
            <v>11762</v>
          </cell>
        </row>
        <row r="35">
          <cell r="K35">
            <v>12335</v>
          </cell>
        </row>
        <row r="36">
          <cell r="K36">
            <v>23993</v>
          </cell>
        </row>
        <row r="37">
          <cell r="K37">
            <v>20044</v>
          </cell>
        </row>
        <row r="38">
          <cell r="K38">
            <v>20678</v>
          </cell>
        </row>
        <row r="39">
          <cell r="K39">
            <v>21380</v>
          </cell>
        </row>
        <row r="40">
          <cell r="K40">
            <v>17952</v>
          </cell>
        </row>
        <row r="41">
          <cell r="K41">
            <v>12832</v>
          </cell>
        </row>
        <row r="42">
          <cell r="K42">
            <v>11258</v>
          </cell>
        </row>
        <row r="43">
          <cell r="K43">
            <v>24403</v>
          </cell>
        </row>
        <row r="44">
          <cell r="K44">
            <v>23302</v>
          </cell>
        </row>
        <row r="45">
          <cell r="K45">
            <v>17314</v>
          </cell>
        </row>
        <row r="46">
          <cell r="K46">
            <v>23247</v>
          </cell>
        </row>
        <row r="47">
          <cell r="K47">
            <v>19554</v>
          </cell>
        </row>
        <row r="48">
          <cell r="K48">
            <v>13123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19" workbookViewId="0">
      <selection activeCell="I29" sqref="I29"/>
    </sheetView>
  </sheetViews>
  <sheetFormatPr baseColWidth="10" defaultRowHeight="15" x14ac:dyDescent="0.25"/>
  <sheetData>
    <row r="1" spans="1:5" x14ac:dyDescent="0.25">
      <c r="A1" s="1"/>
      <c r="B1" s="1"/>
      <c r="C1" s="1"/>
      <c r="D1" s="1"/>
      <c r="E1" s="1"/>
    </row>
    <row r="2" spans="1:5" x14ac:dyDescent="0.25">
      <c r="A2" s="2" t="s">
        <v>0</v>
      </c>
      <c r="B2" s="1"/>
      <c r="C2" s="1"/>
      <c r="D2" s="1"/>
      <c r="E2" s="3">
        <v>41671</v>
      </c>
    </row>
    <row r="3" spans="1:5" x14ac:dyDescent="0.25">
      <c r="A3" s="2"/>
      <c r="B3" s="1"/>
      <c r="C3" s="1"/>
      <c r="D3" s="1"/>
      <c r="E3" s="1"/>
    </row>
    <row r="4" spans="1:5" ht="15.75" thickBot="1" x14ac:dyDescent="0.3">
      <c r="A4" s="1"/>
      <c r="B4" s="1"/>
      <c r="C4" s="1"/>
      <c r="D4" s="1"/>
      <c r="E4" s="1"/>
    </row>
    <row r="5" spans="1:5" ht="36.75" thickBot="1" x14ac:dyDescent="0.3">
      <c r="A5" s="1"/>
      <c r="B5" s="4" t="s">
        <v>1</v>
      </c>
      <c r="C5" s="5" t="s">
        <v>2</v>
      </c>
      <c r="D5" s="6" t="s">
        <v>3</v>
      </c>
      <c r="E5" s="7" t="s">
        <v>4</v>
      </c>
    </row>
    <row r="6" spans="1:5" ht="15.75" thickBot="1" x14ac:dyDescent="0.3">
      <c r="A6" s="19">
        <v>42036</v>
      </c>
      <c r="B6" s="8">
        <f>'[2]Tequila Patron 03-01-2015 Diari'!$K$21</f>
        <v>2903</v>
      </c>
      <c r="C6" s="9">
        <v>2847</v>
      </c>
      <c r="D6" s="9">
        <f>C6-B6</f>
        <v>-56</v>
      </c>
      <c r="E6" s="10">
        <f t="shared" ref="E6:E18" si="0">IF(C6=0,0,D6/C6)</f>
        <v>-1.966982788900597E-2</v>
      </c>
    </row>
    <row r="7" spans="1:5" ht="15.75" thickBot="1" x14ac:dyDescent="0.3">
      <c r="A7" s="19">
        <v>42037</v>
      </c>
      <c r="B7" s="8">
        <f>'[2]Tequila Patron 03-01-2015 Diari'!$K$22</f>
        <v>10724</v>
      </c>
      <c r="C7" s="9">
        <v>10296</v>
      </c>
      <c r="D7" s="9">
        <f t="shared" ref="D7:D33" si="1">C7-B7</f>
        <v>-428</v>
      </c>
      <c r="E7" s="10">
        <f t="shared" si="0"/>
        <v>-4.1569541569541568E-2</v>
      </c>
    </row>
    <row r="8" spans="1:5" ht="15.75" thickBot="1" x14ac:dyDescent="0.3">
      <c r="A8" s="19">
        <v>42038</v>
      </c>
      <c r="B8" s="8">
        <f>'[2]Tequila Patron 03-01-2015 Diari'!$K$23</f>
        <v>26255</v>
      </c>
      <c r="C8" s="9">
        <v>25336</v>
      </c>
      <c r="D8" s="9">
        <f t="shared" si="1"/>
        <v>-919</v>
      </c>
      <c r="E8" s="10">
        <f t="shared" si="0"/>
        <v>-3.6272497631828229E-2</v>
      </c>
    </row>
    <row r="9" spans="1:5" ht="15.75" thickBot="1" x14ac:dyDescent="0.3">
      <c r="A9" s="19">
        <v>42039</v>
      </c>
      <c r="B9" s="8">
        <f>'[2]Tequila Patron 03-01-2015 Diari'!$K$24</f>
        <v>18179</v>
      </c>
      <c r="C9" s="9">
        <v>17601</v>
      </c>
      <c r="D9" s="9">
        <f t="shared" si="1"/>
        <v>-578</v>
      </c>
      <c r="E9" s="10">
        <f t="shared" si="0"/>
        <v>-3.2839043236179762E-2</v>
      </c>
    </row>
    <row r="10" spans="1:5" ht="15.75" thickBot="1" x14ac:dyDescent="0.3">
      <c r="A10" s="19">
        <v>42040</v>
      </c>
      <c r="B10" s="8">
        <f>'[2]Tequila Patron 03-01-2015 Diari'!$K$25</f>
        <v>17486</v>
      </c>
      <c r="C10" s="9">
        <v>17014</v>
      </c>
      <c r="D10" s="9">
        <f t="shared" si="1"/>
        <v>-472</v>
      </c>
      <c r="E10" s="10">
        <f t="shared" si="0"/>
        <v>-2.7741859644998236E-2</v>
      </c>
    </row>
    <row r="11" spans="1:5" ht="15.75" thickBot="1" x14ac:dyDescent="0.3">
      <c r="A11" s="19">
        <v>42041</v>
      </c>
      <c r="B11" s="8">
        <f>'[2]Tequila Patron 03-01-2015 Diari'!$K$26</f>
        <v>22718</v>
      </c>
      <c r="C11" s="9">
        <v>21908</v>
      </c>
      <c r="D11" s="9">
        <f t="shared" si="1"/>
        <v>-810</v>
      </c>
      <c r="E11" s="10">
        <f t="shared" si="0"/>
        <v>-3.6972795325908345E-2</v>
      </c>
    </row>
    <row r="12" spans="1:5" ht="15.75" thickBot="1" x14ac:dyDescent="0.3">
      <c r="A12" s="19">
        <v>42042</v>
      </c>
      <c r="B12" s="8">
        <f>'[2]Tequila Patron 03-01-2015 Diari'!$K$27</f>
        <v>17566</v>
      </c>
      <c r="C12" s="9">
        <v>17039</v>
      </c>
      <c r="D12" s="9">
        <f t="shared" si="1"/>
        <v>-527</v>
      </c>
      <c r="E12" s="10">
        <f t="shared" si="0"/>
        <v>-3.0929045131756559E-2</v>
      </c>
    </row>
    <row r="13" spans="1:5" ht="15.75" thickBot="1" x14ac:dyDescent="0.3">
      <c r="A13" s="19">
        <v>42043</v>
      </c>
      <c r="B13" s="8">
        <f>'[2]Tequila Patron 03-01-2015 Diari'!$K$28</f>
        <v>10414</v>
      </c>
      <c r="C13" s="14">
        <v>10241</v>
      </c>
      <c r="D13" s="9">
        <f t="shared" si="1"/>
        <v>-173</v>
      </c>
      <c r="E13" s="10">
        <f t="shared" si="0"/>
        <v>-1.689288155453569E-2</v>
      </c>
    </row>
    <row r="14" spans="1:5" ht="15.75" thickBot="1" x14ac:dyDescent="0.3">
      <c r="A14" s="19">
        <v>42044</v>
      </c>
      <c r="B14" s="8">
        <f>'[2]Tequila Patron 03-01-2015 Diari'!$K$29</f>
        <v>23138</v>
      </c>
      <c r="C14" s="9">
        <v>22295</v>
      </c>
      <c r="D14" s="9">
        <f t="shared" si="1"/>
        <v>-843</v>
      </c>
      <c r="E14" s="10">
        <f t="shared" si="0"/>
        <v>-3.7811168423413324E-2</v>
      </c>
    </row>
    <row r="15" spans="1:5" ht="15.75" thickBot="1" x14ac:dyDescent="0.3">
      <c r="A15" s="19">
        <v>42045</v>
      </c>
      <c r="B15" s="8">
        <f>'[2]Tequila Patron 03-01-2015 Diari'!$K$30</f>
        <v>23346</v>
      </c>
      <c r="C15" s="9">
        <v>22479</v>
      </c>
      <c r="D15" s="9">
        <f t="shared" si="1"/>
        <v>-867</v>
      </c>
      <c r="E15" s="10">
        <f t="shared" si="0"/>
        <v>-3.8569331375950887E-2</v>
      </c>
    </row>
    <row r="16" spans="1:5" ht="15.75" thickBot="1" x14ac:dyDescent="0.3">
      <c r="A16" s="19">
        <v>42046</v>
      </c>
      <c r="B16" s="8">
        <f>'[2]Tequila Patron 03-01-2015 Diari'!$K$31</f>
        <v>18915</v>
      </c>
      <c r="C16" s="9">
        <v>18272</v>
      </c>
      <c r="D16" s="9">
        <f t="shared" si="1"/>
        <v>-643</v>
      </c>
      <c r="E16" s="10">
        <f t="shared" si="0"/>
        <v>-3.5190455341506131E-2</v>
      </c>
    </row>
    <row r="17" spans="1:5" ht="15.75" thickBot="1" x14ac:dyDescent="0.3">
      <c r="A17" s="19">
        <v>42047</v>
      </c>
      <c r="B17" s="15">
        <f>'[2]Tequila Patron 03-01-2015 Diari'!$K$32</f>
        <v>24036</v>
      </c>
      <c r="C17" s="16">
        <v>23147</v>
      </c>
      <c r="D17" s="9">
        <f t="shared" si="1"/>
        <v>-889</v>
      </c>
      <c r="E17" s="10">
        <f t="shared" si="0"/>
        <v>-3.8406704972566638E-2</v>
      </c>
    </row>
    <row r="18" spans="1:5" ht="15.75" thickBot="1" x14ac:dyDescent="0.3">
      <c r="A18" s="19">
        <v>42048</v>
      </c>
      <c r="B18" s="17">
        <f>'[2]Tequila Patron 03-01-2015 Diari'!$K$33</f>
        <v>19172</v>
      </c>
      <c r="C18" s="18">
        <v>18527</v>
      </c>
      <c r="D18" s="9">
        <f t="shared" si="1"/>
        <v>-645</v>
      </c>
      <c r="E18" s="10">
        <f t="shared" si="0"/>
        <v>-3.4814055162735467E-2</v>
      </c>
    </row>
    <row r="19" spans="1:5" ht="15.75" thickBot="1" x14ac:dyDescent="0.3">
      <c r="A19" s="19">
        <v>42049</v>
      </c>
      <c r="B19" s="8">
        <f>'[2]Tequila Patron 03-01-2015 Diari'!$K$34</f>
        <v>11762</v>
      </c>
      <c r="C19" s="18">
        <v>11466</v>
      </c>
      <c r="D19" s="9">
        <f t="shared" si="1"/>
        <v>-296</v>
      </c>
      <c r="E19" s="10">
        <f>IF(C19=0,0,D19/C19)</f>
        <v>-2.5815454386882958E-2</v>
      </c>
    </row>
    <row r="20" spans="1:5" ht="15.75" thickBot="1" x14ac:dyDescent="0.3">
      <c r="A20" s="19">
        <v>42050</v>
      </c>
      <c r="B20" s="8">
        <f>'[2]Tequila Patron 03-01-2015 Diari'!$K$35</f>
        <v>12335</v>
      </c>
      <c r="C20" s="14">
        <v>11991</v>
      </c>
      <c r="D20" s="9">
        <f t="shared" si="1"/>
        <v>-344</v>
      </c>
      <c r="E20" s="10">
        <f t="shared" ref="E20:E33" si="2">IF(C20=0,0,D20/C20)</f>
        <v>-2.8688182803769495E-2</v>
      </c>
    </row>
    <row r="21" spans="1:5" ht="15.75" thickBot="1" x14ac:dyDescent="0.3">
      <c r="A21" s="19">
        <v>42051</v>
      </c>
      <c r="B21" s="8">
        <f>'[2]Tequila Patron 03-01-2015 Diari'!$K$36</f>
        <v>23993</v>
      </c>
      <c r="C21" s="9">
        <v>23125</v>
      </c>
      <c r="D21" s="9">
        <f t="shared" si="1"/>
        <v>-868</v>
      </c>
      <c r="E21" s="10">
        <f t="shared" si="2"/>
        <v>-3.7535135135135136E-2</v>
      </c>
    </row>
    <row r="22" spans="1:5" ht="15.75" thickBot="1" x14ac:dyDescent="0.3">
      <c r="A22" s="19">
        <v>42052</v>
      </c>
      <c r="B22" s="8">
        <f>'[2]Tequila Patron 03-01-2015 Diari'!$K$37</f>
        <v>20044</v>
      </c>
      <c r="C22" s="9">
        <v>19340</v>
      </c>
      <c r="D22" s="9">
        <f t="shared" si="1"/>
        <v>-704</v>
      </c>
      <c r="E22" s="10">
        <f t="shared" si="2"/>
        <v>-3.6401240951396067E-2</v>
      </c>
    </row>
    <row r="23" spans="1:5" ht="15.75" thickBot="1" x14ac:dyDescent="0.3">
      <c r="A23" s="19">
        <v>42053</v>
      </c>
      <c r="B23" s="8">
        <f>'[2]Tequila Patron 03-01-2015 Diari'!$K$38</f>
        <v>20678</v>
      </c>
      <c r="C23" s="9">
        <v>19909</v>
      </c>
      <c r="D23" s="9">
        <f t="shared" si="1"/>
        <v>-769</v>
      </c>
      <c r="E23" s="10">
        <f t="shared" si="2"/>
        <v>-3.8625747149530362E-2</v>
      </c>
    </row>
    <row r="24" spans="1:5" ht="15.75" thickBot="1" x14ac:dyDescent="0.3">
      <c r="A24" s="19">
        <v>42054</v>
      </c>
      <c r="B24" s="8">
        <f>'[2]Tequila Patron 03-01-2015 Diari'!$K$39</f>
        <v>21380</v>
      </c>
      <c r="C24" s="9">
        <v>20569</v>
      </c>
      <c r="D24" s="9">
        <f t="shared" si="1"/>
        <v>-811</v>
      </c>
      <c r="E24" s="10">
        <f t="shared" si="2"/>
        <v>-3.9428265836939085E-2</v>
      </c>
    </row>
    <row r="25" spans="1:5" ht="15.75" thickBot="1" x14ac:dyDescent="0.3">
      <c r="A25" s="19">
        <v>42055</v>
      </c>
      <c r="B25" s="8">
        <f>'[2]Tequila Patron 03-01-2015 Diari'!$K$40</f>
        <v>17952</v>
      </c>
      <c r="C25" s="9">
        <v>17322</v>
      </c>
      <c r="D25" s="9">
        <f t="shared" si="1"/>
        <v>-630</v>
      </c>
      <c r="E25" s="10">
        <f t="shared" si="2"/>
        <v>-3.6369934187738137E-2</v>
      </c>
    </row>
    <row r="26" spans="1:5" ht="15.75" thickBot="1" x14ac:dyDescent="0.3">
      <c r="A26" s="19">
        <v>42056</v>
      </c>
      <c r="B26" s="8">
        <f>'[2]Tequila Patron 03-01-2015 Diari'!$K$41</f>
        <v>12832</v>
      </c>
      <c r="C26" s="9">
        <v>12439</v>
      </c>
      <c r="D26" s="9">
        <f t="shared" si="1"/>
        <v>-393</v>
      </c>
      <c r="E26" s="10">
        <f t="shared" si="2"/>
        <v>-3.1594179596430579E-2</v>
      </c>
    </row>
    <row r="27" spans="1:5" ht="15.75" thickBot="1" x14ac:dyDescent="0.3">
      <c r="A27" s="19">
        <v>42057</v>
      </c>
      <c r="B27" s="8">
        <f>'[2]Tequila Patron 03-01-2015 Diari'!$K$42</f>
        <v>11258</v>
      </c>
      <c r="C27" s="14">
        <v>10964</v>
      </c>
      <c r="D27" s="9">
        <f t="shared" si="1"/>
        <v>-294</v>
      </c>
      <c r="E27" s="10">
        <f t="shared" si="2"/>
        <v>-2.6815031010580082E-2</v>
      </c>
    </row>
    <row r="28" spans="1:5" ht="15.75" thickBot="1" x14ac:dyDescent="0.3">
      <c r="A28" s="19">
        <v>42058</v>
      </c>
      <c r="B28" s="9">
        <f>'[2]Tequila Patron 03-01-2015 Diari'!$K$43</f>
        <v>24403</v>
      </c>
      <c r="C28" s="9">
        <v>2397</v>
      </c>
      <c r="D28" s="9">
        <f t="shared" si="1"/>
        <v>-22006</v>
      </c>
      <c r="E28" s="10">
        <f t="shared" si="2"/>
        <v>-9.1806424697538596</v>
      </c>
    </row>
    <row r="29" spans="1:5" ht="15.75" thickBot="1" x14ac:dyDescent="0.3">
      <c r="A29" s="19">
        <v>42059</v>
      </c>
      <c r="B29" s="9">
        <f>'[2]Tequila Patron 03-01-2015 Diari'!$K$44</f>
        <v>23302</v>
      </c>
      <c r="C29" s="9">
        <v>22408</v>
      </c>
      <c r="D29" s="9">
        <f t="shared" si="1"/>
        <v>-894</v>
      </c>
      <c r="E29" s="10">
        <f t="shared" si="2"/>
        <v>-3.9896465548018567E-2</v>
      </c>
    </row>
    <row r="30" spans="1:5" ht="15.75" thickBot="1" x14ac:dyDescent="0.3">
      <c r="A30" s="19">
        <v>42060</v>
      </c>
      <c r="B30" s="9">
        <f>'[2]Tequila Patron 03-01-2015 Diari'!$K$45</f>
        <v>17314</v>
      </c>
      <c r="C30" s="9">
        <v>16713</v>
      </c>
      <c r="D30" s="9">
        <f t="shared" si="1"/>
        <v>-601</v>
      </c>
      <c r="E30" s="10">
        <f t="shared" si="2"/>
        <v>-3.5960031113504459E-2</v>
      </c>
    </row>
    <row r="31" spans="1:5" ht="15.75" thickBot="1" x14ac:dyDescent="0.3">
      <c r="A31" s="19">
        <v>42061</v>
      </c>
      <c r="B31" s="9">
        <f>'[2]Tequila Patron 03-01-2015 Diari'!$K$46</f>
        <v>23247</v>
      </c>
      <c r="C31" s="9">
        <v>22345</v>
      </c>
      <c r="D31" s="9">
        <f t="shared" si="1"/>
        <v>-902</v>
      </c>
      <c r="E31" s="10">
        <f t="shared" si="2"/>
        <v>-4.0366972477064222E-2</v>
      </c>
    </row>
    <row r="32" spans="1:5" ht="15.75" thickBot="1" x14ac:dyDescent="0.3">
      <c r="A32" s="19">
        <v>42062</v>
      </c>
      <c r="B32" s="9">
        <f>'[2]Tequila Patron 03-01-2015 Diari'!$K$47</f>
        <v>19554</v>
      </c>
      <c r="C32" s="9">
        <v>18824</v>
      </c>
      <c r="D32" s="9">
        <f t="shared" si="1"/>
        <v>-730</v>
      </c>
      <c r="E32" s="10">
        <f t="shared" si="2"/>
        <v>-3.8780280492987679E-2</v>
      </c>
    </row>
    <row r="33" spans="1:5" ht="15.75" thickBot="1" x14ac:dyDescent="0.3">
      <c r="A33" s="19">
        <v>42063</v>
      </c>
      <c r="B33" s="9">
        <f>'[2]Tequila Patron 03-01-2015 Diari'!$K$48</f>
        <v>13123</v>
      </c>
      <c r="C33" s="9">
        <v>12698</v>
      </c>
      <c r="D33" s="9">
        <f t="shared" si="1"/>
        <v>-425</v>
      </c>
      <c r="E33" s="10">
        <f t="shared" si="2"/>
        <v>-3.3469837769727513E-2</v>
      </c>
    </row>
    <row r="34" spans="1:5" ht="15.75" thickBot="1" x14ac:dyDescent="0.3">
      <c r="A34" s="1"/>
      <c r="B34" s="1"/>
      <c r="C34" s="1"/>
      <c r="D34" s="1"/>
      <c r="E34" s="1"/>
    </row>
    <row r="35" spans="1:5" ht="21.75" thickBot="1" x14ac:dyDescent="0.4">
      <c r="A35" s="1" t="s">
        <v>5</v>
      </c>
      <c r="B35" s="11">
        <f>SUM(B6:B33)</f>
        <v>508029</v>
      </c>
      <c r="C35" s="11">
        <f>SUM(C6:C33)</f>
        <v>469512</v>
      </c>
      <c r="D35" s="11">
        <f>SUM(D6:D33)</f>
        <v>-38517</v>
      </c>
      <c r="E35" s="12">
        <f>D35/C35</f>
        <v>-8.203624188519143E-2</v>
      </c>
    </row>
    <row r="36" spans="1:5" ht="15.75" thickBot="1" x14ac:dyDescent="0.3">
      <c r="A36" s="1" t="s">
        <v>6</v>
      </c>
      <c r="B36" s="13">
        <f>B35/COUNTA(B6:B33)</f>
        <v>18143.892857142859</v>
      </c>
      <c r="C36" s="13">
        <f>C35/COUNTA(C6:C33)</f>
        <v>16768.285714285714</v>
      </c>
      <c r="D36" s="13">
        <f>D35/COUNTA(D6:D33)</f>
        <v>-1375.6071428571429</v>
      </c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 t="s">
        <v>7</v>
      </c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Alcaraz Herrera Luis Ramon</dc:creator>
  <cp:lastModifiedBy>Alcaraz Herrera Luis Ramon</cp:lastModifiedBy>
  <dcterms:created xsi:type="dcterms:W3CDTF">2015-10-07T17:26:47Z</dcterms:created>
  <dcterms:modified xsi:type="dcterms:W3CDTF">2015-10-07T19:55:58Z</dcterms:modified>
</cp:coreProperties>
</file>